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liaenvironnement.sharepoint.com/sites/AELIA/Documents partages/AFFAIRES - AELIA/01 - Affaires/2026/aelia_2026_015 - UPHF - Watteau - Incendie/03 - PRO/05 - DPGF/"/>
    </mc:Choice>
  </mc:AlternateContent>
  <xr:revisionPtr revIDLastSave="16" documentId="13_ncr:1_{4A9228FA-C8DC-40BA-8901-A161A32ABBCE}" xr6:coauthVersionLast="47" xr6:coauthVersionMax="47" xr10:uidLastSave="{93A044B4-68DA-4A81-8654-9345CB6DD685}"/>
  <bookViews>
    <workbookView xWindow="67080" yWindow="2460" windowWidth="38640" windowHeight="21120" xr2:uid="{F563DB63-3685-4A09-ACD3-EAC898D0BACD}"/>
  </bookViews>
  <sheets>
    <sheet name="LOT 04 PEINT SS" sheetId="8" r:id="rId1"/>
  </sheets>
  <definedNames>
    <definedName name="_xlnm.Print_Area" localSheetId="0">'LOT 04 PEINT SS'!$A$1:$F$41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8" l="1"/>
  <c r="F17" i="8"/>
  <c r="F19" i="8"/>
  <c r="F18" i="8"/>
  <c r="F16" i="8"/>
  <c r="F15" i="8"/>
  <c r="F14" i="8"/>
  <c r="F13" i="8"/>
  <c r="F21" i="8" l="1"/>
  <c r="F34" i="8" l="1"/>
  <c r="F28" i="8"/>
  <c r="F27" i="8"/>
  <c r="F26" i="8"/>
  <c r="F25" i="8"/>
  <c r="F30" i="8" l="1"/>
  <c r="F36" i="8" s="1"/>
  <c r="F37" i="8" l="1"/>
  <c r="F38" i="8" s="1"/>
</calcChain>
</file>

<file path=xl/sharedStrings.xml><?xml version="1.0" encoding="utf-8"?>
<sst xmlns="http://schemas.openxmlformats.org/spreadsheetml/2006/main" count="45" uniqueCount="35">
  <si>
    <t>Unité</t>
  </si>
  <si>
    <t>Poste</t>
  </si>
  <si>
    <t>Désignation</t>
  </si>
  <si>
    <t>Quantité</t>
  </si>
  <si>
    <t>Prix unitaire</t>
  </si>
  <si>
    <t>Prix total</t>
  </si>
  <si>
    <t>TOTAL H.T. En Euros</t>
  </si>
  <si>
    <t>TOTAL T.T.C. En Euros</t>
  </si>
  <si>
    <t>Le prix de chaque poste est réputé couvrir tous les échafaudages, agrès, engins ou dispositifs de levage (ou descente), nécessaires à la réalisation des travaux.</t>
  </si>
  <si>
    <t>TVA à 20,0 %</t>
  </si>
  <si>
    <t>DESCRIPTION DES TRAVAUX DE REVETEMENTS - FINITIONS</t>
  </si>
  <si>
    <t>ratissage murs</t>
  </si>
  <si>
    <t>peinture</t>
  </si>
  <si>
    <t>m²</t>
  </si>
  <si>
    <t>éléments divers</t>
  </si>
  <si>
    <t>ens</t>
  </si>
  <si>
    <t>raccords</t>
  </si>
  <si>
    <t>ml</t>
  </si>
  <si>
    <t>SOLS</t>
  </si>
  <si>
    <t>nettoyage</t>
  </si>
  <si>
    <t>PEINTURES</t>
  </si>
  <si>
    <t>sous-total sols</t>
  </si>
  <si>
    <t>sous-total peintures</t>
  </si>
  <si>
    <t>carrelage DGT 03</t>
  </si>
  <si>
    <t>reprise nez marches</t>
  </si>
  <si>
    <t>profils d'arrêt</t>
  </si>
  <si>
    <t>PMR escalier</t>
  </si>
  <si>
    <t>BARRET architecte</t>
  </si>
  <si>
    <t>ragréage et reprise sol</t>
  </si>
  <si>
    <t>flotex espace multi fonction</t>
  </si>
  <si>
    <t>peinture bâtis</t>
  </si>
  <si>
    <t>plinthes carrelage assorties</t>
  </si>
  <si>
    <t>Réaménagement du Hall du bâtiment WATTEAU
Campus Mont Houy - Valenciennes</t>
  </si>
  <si>
    <t>DPGF</t>
  </si>
  <si>
    <t>DPGF LOT 04 : FINITIONS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</si>
</sst>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&quot;€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b/>
      <u/>
      <sz val="10"/>
      <name val="Aptos"/>
      <family val="2"/>
    </font>
    <font>
      <sz val="8"/>
      <name val="Arial"/>
      <family val="2"/>
    </font>
    <font>
      <sz val="10"/>
      <color rgb="FFFF0000"/>
      <name val="Aptos"/>
      <family val="2"/>
    </font>
    <font>
      <b/>
      <sz val="10"/>
      <color rgb="FFFF0000"/>
      <name val="Aptos"/>
      <family val="2"/>
    </font>
    <font>
      <b/>
      <sz val="10"/>
      <color rgb="FF500D53"/>
      <name val="Aptos"/>
      <family val="2"/>
    </font>
    <font>
      <sz val="10"/>
      <color rgb="FF500D53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</cellStyleXfs>
  <cellXfs count="85">
    <xf numFmtId="0" fontId="0" fillId="0" borderId="0" xfId="0"/>
    <xf numFmtId="0" fontId="5" fillId="2" borderId="7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164" fontId="5" fillId="2" borderId="12" xfId="1" applyNumberFormat="1" applyFont="1" applyFill="1" applyBorder="1" applyAlignment="1">
      <alignment horizontal="center" vertical="center"/>
    </xf>
    <xf numFmtId="0" fontId="5" fillId="2" borderId="13" xfId="2" applyFont="1" applyFill="1" applyBorder="1"/>
    <xf numFmtId="0" fontId="4" fillId="2" borderId="2" xfId="2" applyFont="1" applyFill="1" applyBorder="1"/>
    <xf numFmtId="0" fontId="4" fillId="2" borderId="14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165" fontId="4" fillId="2" borderId="16" xfId="2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6" fillId="2" borderId="5" xfId="2" applyFont="1" applyFill="1" applyBorder="1"/>
    <xf numFmtId="0" fontId="4" fillId="2" borderId="10" xfId="2" applyFont="1" applyFill="1" applyBorder="1"/>
    <xf numFmtId="0" fontId="4" fillId="2" borderId="11" xfId="2" applyFont="1" applyFill="1" applyBorder="1" applyAlignment="1">
      <alignment horizontal="center" vertical="center"/>
    </xf>
    <xf numFmtId="165" fontId="4" fillId="2" borderId="12" xfId="3" applyNumberFormat="1" applyFont="1" applyFill="1" applyBorder="1" applyAlignment="1">
      <alignment horizontal="center" vertical="center"/>
      <protection locked="0"/>
    </xf>
    <xf numFmtId="0" fontId="4" fillId="2" borderId="13" xfId="4" applyFont="1" applyFill="1" applyBorder="1" applyAlignment="1">
      <alignment horizontal="center" vertical="top"/>
      <protection locked="0"/>
    </xf>
    <xf numFmtId="0" fontId="5" fillId="2" borderId="3" xfId="4" applyFont="1" applyFill="1" applyBorder="1" applyAlignment="1">
      <alignment horizontal="left" vertical="center"/>
      <protection locked="0"/>
    </xf>
    <xf numFmtId="0" fontId="4" fillId="2" borderId="14" xfId="4" applyFont="1" applyFill="1" applyBorder="1" applyAlignment="1">
      <alignment horizontal="left" vertical="center"/>
      <protection locked="0"/>
    </xf>
    <xf numFmtId="4" fontId="4" fillId="2" borderId="15" xfId="4" applyNumberFormat="1" applyFont="1" applyFill="1" applyBorder="1" applyAlignment="1">
      <alignment horizontal="right" vertical="center"/>
      <protection locked="0"/>
    </xf>
    <xf numFmtId="0" fontId="4" fillId="2" borderId="15" xfId="4" applyFont="1" applyFill="1" applyBorder="1" applyAlignment="1">
      <alignment horizontal="right" vertical="center"/>
      <protection locked="0"/>
    </xf>
    <xf numFmtId="165" fontId="5" fillId="2" borderId="16" xfId="4" applyNumberFormat="1" applyFont="1" applyFill="1" applyBorder="1" applyAlignment="1">
      <alignment horizontal="right" vertical="center"/>
      <protection locked="0"/>
    </xf>
    <xf numFmtId="0" fontId="4" fillId="2" borderId="0" xfId="2" applyFont="1" applyFill="1"/>
    <xf numFmtId="0" fontId="4" fillId="2" borderId="17" xfId="4" applyFont="1" applyFill="1" applyBorder="1" applyAlignment="1">
      <alignment horizontal="center" vertical="top"/>
      <protection locked="0"/>
    </xf>
    <xf numFmtId="0" fontId="4" fillId="2" borderId="22" xfId="4" applyFont="1" applyFill="1" applyBorder="1" applyAlignment="1">
      <alignment horizontal="center" vertical="top"/>
      <protection locked="0"/>
    </xf>
    <xf numFmtId="0" fontId="5" fillId="2" borderId="8" xfId="4" applyFont="1" applyFill="1" applyBorder="1" applyAlignment="1">
      <alignment horizontal="left" vertical="center"/>
      <protection locked="0"/>
    </xf>
    <xf numFmtId="0" fontId="4" fillId="2" borderId="23" xfId="4" applyFont="1" applyFill="1" applyBorder="1" applyAlignment="1">
      <alignment horizontal="left" vertical="center"/>
      <protection locked="0"/>
    </xf>
    <xf numFmtId="4" fontId="4" fillId="2" borderId="24" xfId="4" applyNumberFormat="1" applyFont="1" applyFill="1" applyBorder="1" applyAlignment="1">
      <alignment horizontal="right" vertical="center"/>
      <protection locked="0"/>
    </xf>
    <xf numFmtId="0" fontId="4" fillId="2" borderId="24" xfId="4" applyFont="1" applyFill="1" applyBorder="1" applyAlignment="1">
      <alignment horizontal="right" vertical="center"/>
      <protection locked="0"/>
    </xf>
    <xf numFmtId="165" fontId="5" fillId="2" borderId="25" xfId="4" applyNumberFormat="1" applyFont="1" applyFill="1" applyBorder="1" applyAlignment="1">
      <alignment horizontal="right" vertical="center"/>
      <protection locked="0"/>
    </xf>
    <xf numFmtId="0" fontId="5" fillId="2" borderId="7" xfId="1" applyFont="1" applyFill="1" applyBorder="1" applyAlignment="1">
      <alignment horizontal="center" vertical="center" wrapText="1"/>
    </xf>
    <xf numFmtId="17" fontId="5" fillId="2" borderId="8" xfId="1" applyNumberFormat="1" applyFont="1" applyFill="1" applyBorder="1" applyAlignment="1">
      <alignment horizontal="left" vertical="center" wrapText="1"/>
    </xf>
    <xf numFmtId="0" fontId="4" fillId="2" borderId="5" xfId="2" applyFont="1" applyFill="1" applyBorder="1"/>
    <xf numFmtId="164" fontId="5" fillId="2" borderId="27" xfId="1" applyNumberFormat="1" applyFont="1" applyFill="1" applyBorder="1" applyAlignment="1">
      <alignment horizontal="center" vertical="center"/>
    </xf>
    <xf numFmtId="165" fontId="4" fillId="2" borderId="28" xfId="2" applyNumberFormat="1" applyFont="1" applyFill="1" applyBorder="1" applyAlignment="1">
      <alignment horizontal="center" vertical="center"/>
    </xf>
    <xf numFmtId="165" fontId="4" fillId="2" borderId="27" xfId="3" applyNumberFormat="1" applyFont="1" applyFill="1" applyBorder="1" applyAlignment="1">
      <alignment horizontal="center" vertical="center"/>
      <protection locked="0"/>
    </xf>
    <xf numFmtId="164" fontId="5" fillId="2" borderId="15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2" applyFont="1" applyFill="1" applyBorder="1"/>
    <xf numFmtId="0" fontId="0" fillId="0" borderId="5" xfId="0" applyBorder="1"/>
    <xf numFmtId="165" fontId="4" fillId="0" borderId="11" xfId="2" applyNumberFormat="1" applyFont="1" applyBorder="1" applyAlignment="1">
      <alignment horizontal="center" vertical="center"/>
    </xf>
    <xf numFmtId="0" fontId="4" fillId="2" borderId="3" xfId="2" applyFont="1" applyFill="1" applyBorder="1"/>
    <xf numFmtId="0" fontId="5" fillId="0" borderId="0" xfId="4" applyFont="1" applyAlignment="1">
      <alignment horizontal="left" vertical="center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5" fontId="5" fillId="0" borderId="12" xfId="4" applyNumberFormat="1" applyFont="1" applyBorder="1" applyAlignment="1">
      <alignment horizontal="right" vertical="center"/>
      <protection locked="0"/>
    </xf>
    <xf numFmtId="0" fontId="9" fillId="3" borderId="18" xfId="2" applyFont="1" applyFill="1" applyBorder="1" applyAlignment="1">
      <alignment horizontal="center" vertical="center"/>
    </xf>
    <xf numFmtId="0" fontId="9" fillId="3" borderId="19" xfId="2" applyFont="1" applyFill="1" applyBorder="1"/>
    <xf numFmtId="0" fontId="8" fillId="3" borderId="20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9" fillId="2" borderId="1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left" indent="1"/>
    </xf>
    <xf numFmtId="0" fontId="8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165" fontId="8" fillId="2" borderId="6" xfId="3" applyNumberFormat="1" applyFont="1" applyFill="1" applyBorder="1" applyAlignment="1">
      <alignment horizontal="center" vertical="center"/>
      <protection locked="0"/>
    </xf>
    <xf numFmtId="0" fontId="9" fillId="2" borderId="5" xfId="2" applyFont="1" applyFill="1" applyBorder="1" applyAlignment="1">
      <alignment horizontal="right"/>
    </xf>
    <xf numFmtId="165" fontId="9" fillId="2" borderId="6" xfId="3" applyNumberFormat="1" applyFont="1" applyFill="1" applyBorder="1" applyAlignment="1">
      <alignment horizontal="center" vertical="center"/>
      <protection locked="0"/>
    </xf>
    <xf numFmtId="165" fontId="8" fillId="3" borderId="21" xfId="2" applyNumberFormat="1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165" fontId="8" fillId="3" borderId="26" xfId="2" applyNumberFormat="1" applyFont="1" applyFill="1" applyBorder="1" applyAlignment="1">
      <alignment horizontal="center" vertical="center"/>
    </xf>
    <xf numFmtId="165" fontId="8" fillId="2" borderId="27" xfId="2" applyNumberFormat="1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/>
    </xf>
    <xf numFmtId="0" fontId="10" fillId="4" borderId="5" xfId="2" applyFont="1" applyFill="1" applyBorder="1" applyAlignment="1">
      <alignment horizontal="left"/>
    </xf>
    <xf numFmtId="0" fontId="11" fillId="4" borderId="10" xfId="2" applyFont="1" applyFill="1" applyBorder="1" applyAlignment="1">
      <alignment horizontal="center" vertical="center"/>
    </xf>
    <xf numFmtId="0" fontId="11" fillId="4" borderId="11" xfId="2" applyFont="1" applyFill="1" applyBorder="1" applyAlignment="1">
      <alignment horizontal="center" vertical="center"/>
    </xf>
    <xf numFmtId="165" fontId="11" fillId="4" borderId="27" xfId="2" applyNumberFormat="1" applyFont="1" applyFill="1" applyBorder="1" applyAlignment="1">
      <alignment horizontal="center" vertical="center"/>
    </xf>
    <xf numFmtId="165" fontId="10" fillId="4" borderId="6" xfId="3" applyNumberFormat="1" applyFont="1" applyFill="1" applyBorder="1" applyAlignment="1">
      <alignment horizontal="center" vertical="center"/>
      <protection locked="0"/>
    </xf>
    <xf numFmtId="0" fontId="11" fillId="2" borderId="5" xfId="2" applyFont="1" applyFill="1" applyBorder="1" applyAlignment="1">
      <alignment horizontal="left" indent="1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165" fontId="11" fillId="2" borderId="27" xfId="2" applyNumberFormat="1" applyFont="1" applyFill="1" applyBorder="1" applyAlignment="1">
      <alignment horizontal="center" vertical="center"/>
    </xf>
    <xf numFmtId="165" fontId="11" fillId="2" borderId="6" xfId="3" applyNumberFormat="1" applyFont="1" applyFill="1" applyBorder="1" applyAlignment="1">
      <alignment horizontal="center" vertical="center"/>
      <protection locked="0"/>
    </xf>
    <xf numFmtId="0" fontId="10" fillId="4" borderId="5" xfId="2" applyFont="1" applyFill="1" applyBorder="1" applyAlignment="1">
      <alignment horizontal="right"/>
    </xf>
    <xf numFmtId="0" fontId="11" fillId="2" borderId="5" xfId="2" applyFont="1" applyFill="1" applyBorder="1" applyAlignment="1">
      <alignment horizontal="right"/>
    </xf>
    <xf numFmtId="0" fontId="5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5">
    <cellStyle name="Normal" xfId="0" builtinId="0"/>
    <cellStyle name="Normal 2 2" xfId="1" xr:uid="{4D3F5A71-4BD5-4B62-A16B-55A01A6646F7}"/>
    <cellStyle name="Normal 3 2" xfId="3" xr:uid="{6672CF7C-A503-49D6-BDE8-677E321BEAA7}"/>
    <cellStyle name="Normal 7 2" xfId="4" xr:uid="{A343B5CF-B85F-4D05-A638-0A676E44D037}"/>
    <cellStyle name="Normal 8 2" xfId="2" xr:uid="{91B614B6-F270-4E63-8648-63B72F963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2" name="Image 1">
          <a:extLst>
            <a:ext uri="{FF2B5EF4-FFF2-40B4-BE49-F238E27FC236}">
              <a16:creationId xmlns:a16="http://schemas.microsoft.com/office/drawing/2014/main" id="{0EF5AD30-5181-42FA-8D0C-20230761E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8556" y="608436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3" name="Image 2">
          <a:extLst>
            <a:ext uri="{FF2B5EF4-FFF2-40B4-BE49-F238E27FC236}">
              <a16:creationId xmlns:a16="http://schemas.microsoft.com/office/drawing/2014/main" id="{C65D2FA6-A8D8-415F-A6E2-35A54689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8556" y="608436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4" name="Image 3">
          <a:extLst>
            <a:ext uri="{FF2B5EF4-FFF2-40B4-BE49-F238E27FC236}">
              <a16:creationId xmlns:a16="http://schemas.microsoft.com/office/drawing/2014/main" id="{0D5DF11A-2CA4-4E66-912A-E558BDD95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8556" y="608436"/>
          <a:ext cx="1093201" cy="663274"/>
        </a:xfrm>
        <a:prstGeom prst="rect">
          <a:avLst/>
        </a:prstGeom>
      </xdr:spPr>
    </xdr:pic>
    <xdr:clientData/>
  </xdr:oneCellAnchor>
  <xdr:twoCellAnchor editAs="oneCell">
    <xdr:from>
      <xdr:col>4</xdr:col>
      <xdr:colOff>880364</xdr:colOff>
      <xdr:row>2</xdr:row>
      <xdr:rowOff>102575</xdr:rowOff>
    </xdr:from>
    <xdr:to>
      <xdr:col>5</xdr:col>
      <xdr:colOff>1012874</xdr:colOff>
      <xdr:row>4</xdr:row>
      <xdr:rowOff>168371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6E04E8-31BD-4618-AB06-C4FB7CCF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4989" y="607400"/>
          <a:ext cx="1191690" cy="698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6" name="Image 5">
          <a:extLst>
            <a:ext uri="{FF2B5EF4-FFF2-40B4-BE49-F238E27FC236}">
              <a16:creationId xmlns:a16="http://schemas.microsoft.com/office/drawing/2014/main" id="{189B4D44-05EA-4E11-BF89-C91A990B2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9531" y="606531"/>
          <a:ext cx="1093201" cy="663274"/>
        </a:xfrm>
        <a:prstGeom prst="rect">
          <a:avLst/>
        </a:prstGeom>
      </xdr:spPr>
    </xdr:pic>
    <xdr:clientData/>
  </xdr:oneCellAnchor>
  <xdr:twoCellAnchor editAs="oneCell">
    <xdr:from>
      <xdr:col>4</xdr:col>
      <xdr:colOff>880364</xdr:colOff>
      <xdr:row>2</xdr:row>
      <xdr:rowOff>102575</xdr:rowOff>
    </xdr:from>
    <xdr:to>
      <xdr:col>5</xdr:col>
      <xdr:colOff>1009064</xdr:colOff>
      <xdr:row>4</xdr:row>
      <xdr:rowOff>172181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1C02080-40C4-4C34-B893-869F7FF29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7869" y="603590"/>
          <a:ext cx="1203120" cy="702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8" name="Image 7">
          <a:extLst>
            <a:ext uri="{FF2B5EF4-FFF2-40B4-BE49-F238E27FC236}">
              <a16:creationId xmlns:a16="http://schemas.microsoft.com/office/drawing/2014/main" id="{AD413811-B9FA-43B2-8F20-ECE7CE27E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9" name="Image 8">
          <a:extLst>
            <a:ext uri="{FF2B5EF4-FFF2-40B4-BE49-F238E27FC236}">
              <a16:creationId xmlns:a16="http://schemas.microsoft.com/office/drawing/2014/main" id="{25DB0858-2BA6-444D-8945-8BB0745BB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10" name="Image 9">
          <a:extLst>
            <a:ext uri="{FF2B5EF4-FFF2-40B4-BE49-F238E27FC236}">
              <a16:creationId xmlns:a16="http://schemas.microsoft.com/office/drawing/2014/main" id="{BED485BA-7C36-47DF-A942-47AE51BA5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twoCellAnchor editAs="oneCell">
    <xdr:from>
      <xdr:col>4</xdr:col>
      <xdr:colOff>880364</xdr:colOff>
      <xdr:row>2</xdr:row>
      <xdr:rowOff>102575</xdr:rowOff>
    </xdr:from>
    <xdr:to>
      <xdr:col>5</xdr:col>
      <xdr:colOff>1012874</xdr:colOff>
      <xdr:row>4</xdr:row>
      <xdr:rowOff>168371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2040C50-8844-4B7B-A263-74EC43BB9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2724" y="605495"/>
          <a:ext cx="1328850" cy="69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12" name="Image 11">
          <a:extLst>
            <a:ext uri="{FF2B5EF4-FFF2-40B4-BE49-F238E27FC236}">
              <a16:creationId xmlns:a16="http://schemas.microsoft.com/office/drawing/2014/main" id="{4FC69082-F70A-453C-8C2B-48261756D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6291" y="606531"/>
          <a:ext cx="1093201" cy="663274"/>
        </a:xfrm>
        <a:prstGeom prst="rect">
          <a:avLst/>
        </a:prstGeom>
      </xdr:spPr>
    </xdr:pic>
    <xdr:clientData/>
  </xdr:oneCellAnchor>
  <xdr:twoCellAnchor editAs="oneCell">
    <xdr:from>
      <xdr:col>4</xdr:col>
      <xdr:colOff>955364</xdr:colOff>
      <xdr:row>2</xdr:row>
      <xdr:rowOff>102575</xdr:rowOff>
    </xdr:from>
    <xdr:to>
      <xdr:col>5</xdr:col>
      <xdr:colOff>934063</xdr:colOff>
      <xdr:row>4</xdr:row>
      <xdr:rowOff>172181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0377BB3-A79F-4AF7-8A8A-6C236142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407724" y="605495"/>
          <a:ext cx="1175039" cy="694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0399-9F47-41C0-914B-4537CD8E9FF1}">
  <sheetPr>
    <tabColor rgb="FF92D050"/>
    <pageSetUpPr fitToPage="1"/>
  </sheetPr>
  <dimension ref="A1:G44"/>
  <sheetViews>
    <sheetView tabSelected="1" view="pageBreakPreview" zoomScale="160" zoomScaleNormal="100" zoomScaleSheetLayoutView="160" workbookViewId="0">
      <selection activeCell="D32" sqref="D32"/>
    </sheetView>
  </sheetViews>
  <sheetFormatPr baseColWidth="10" defaultColWidth="11.44140625" defaultRowHeight="14.4" x14ac:dyDescent="0.3"/>
  <cols>
    <col min="1" max="1" width="10.6640625" customWidth="1"/>
    <col min="2" max="2" width="65.6640625" customWidth="1"/>
    <col min="3" max="4" width="10.6640625" customWidth="1"/>
    <col min="5" max="6" width="15.6640625" customWidth="1"/>
  </cols>
  <sheetData>
    <row r="1" spans="1:6" ht="15" customHeight="1" x14ac:dyDescent="0.3">
      <c r="A1" s="81" t="s">
        <v>32</v>
      </c>
      <c r="B1" s="82"/>
      <c r="C1" s="72" t="s">
        <v>27</v>
      </c>
      <c r="D1" s="73"/>
      <c r="E1" s="74"/>
      <c r="F1" s="73"/>
    </row>
    <row r="2" spans="1:6" ht="24.75" customHeight="1" x14ac:dyDescent="0.3">
      <c r="A2" s="83"/>
      <c r="B2" s="84"/>
      <c r="C2" s="75"/>
      <c r="D2" s="76"/>
      <c r="E2" s="75"/>
      <c r="F2" s="76"/>
    </row>
    <row r="3" spans="1:6" ht="24.75" customHeight="1" x14ac:dyDescent="0.3">
      <c r="A3" s="83"/>
      <c r="B3" s="84"/>
      <c r="C3" s="75"/>
      <c r="D3" s="76"/>
      <c r="E3" s="75"/>
      <c r="F3" s="76"/>
    </row>
    <row r="4" spans="1:6" ht="24.75" customHeight="1" x14ac:dyDescent="0.3">
      <c r="A4" s="79" t="s">
        <v>34</v>
      </c>
      <c r="B4" s="80"/>
      <c r="C4" s="75"/>
      <c r="D4" s="76"/>
      <c r="E4" s="75"/>
      <c r="F4" s="76"/>
    </row>
    <row r="5" spans="1:6" ht="24.75" customHeight="1" thickBot="1" x14ac:dyDescent="0.35">
      <c r="A5" s="28" t="s">
        <v>33</v>
      </c>
      <c r="B5" s="29">
        <v>46204</v>
      </c>
      <c r="C5" s="77"/>
      <c r="D5" s="78"/>
      <c r="E5" s="77"/>
      <c r="F5" s="78"/>
    </row>
    <row r="6" spans="1:6" ht="27.75" customHeight="1" thickBot="1" x14ac:dyDescent="0.35">
      <c r="A6" s="1" t="s">
        <v>1</v>
      </c>
      <c r="B6" s="35" t="s">
        <v>2</v>
      </c>
      <c r="C6" s="2" t="s">
        <v>0</v>
      </c>
      <c r="D6" s="34" t="s">
        <v>3</v>
      </c>
      <c r="E6" s="31" t="s">
        <v>4</v>
      </c>
      <c r="F6" s="3" t="s">
        <v>5</v>
      </c>
    </row>
    <row r="7" spans="1:6" x14ac:dyDescent="0.3">
      <c r="A7" s="4"/>
      <c r="B7" s="5"/>
      <c r="C7" s="6"/>
      <c r="D7" s="7"/>
      <c r="E7" s="32"/>
      <c r="F7" s="8"/>
    </row>
    <row r="8" spans="1:6" x14ac:dyDescent="0.3">
      <c r="A8" s="9"/>
      <c r="B8" s="10" t="s">
        <v>10</v>
      </c>
      <c r="C8" s="11"/>
      <c r="D8" s="12"/>
      <c r="E8" s="33"/>
      <c r="F8" s="13"/>
    </row>
    <row r="9" spans="1:6" x14ac:dyDescent="0.3">
      <c r="A9" s="9"/>
      <c r="B9" s="10"/>
      <c r="C9" s="11"/>
      <c r="D9" s="12"/>
      <c r="E9" s="33"/>
      <c r="F9" s="13"/>
    </row>
    <row r="10" spans="1:6" x14ac:dyDescent="0.3">
      <c r="A10" s="44"/>
      <c r="B10" s="45"/>
      <c r="C10" s="46"/>
      <c r="D10" s="47"/>
      <c r="E10" s="57"/>
      <c r="F10" s="55"/>
    </row>
    <row r="11" spans="1:6" x14ac:dyDescent="0.3">
      <c r="A11" s="48"/>
      <c r="B11" s="49"/>
      <c r="C11" s="50"/>
      <c r="D11" s="51"/>
      <c r="E11" s="58"/>
      <c r="F11" s="52"/>
    </row>
    <row r="12" spans="1:6" x14ac:dyDescent="0.3">
      <c r="A12" s="56"/>
      <c r="B12" s="60" t="s">
        <v>18</v>
      </c>
      <c r="C12" s="61"/>
      <c r="D12" s="62"/>
      <c r="E12" s="63"/>
      <c r="F12" s="64"/>
    </row>
    <row r="13" spans="1:6" x14ac:dyDescent="0.3">
      <c r="A13" s="59"/>
      <c r="B13" s="65" t="s">
        <v>28</v>
      </c>
      <c r="C13" s="66" t="s">
        <v>13</v>
      </c>
      <c r="D13" s="67"/>
      <c r="E13" s="68"/>
      <c r="F13" s="69">
        <f>D13*E13</f>
        <v>0</v>
      </c>
    </row>
    <row r="14" spans="1:6" x14ac:dyDescent="0.3">
      <c r="A14" s="59"/>
      <c r="B14" s="65" t="s">
        <v>24</v>
      </c>
      <c r="C14" s="66" t="s">
        <v>15</v>
      </c>
      <c r="D14" s="67"/>
      <c r="E14" s="68"/>
      <c r="F14" s="69">
        <f>D14*E14</f>
        <v>0</v>
      </c>
    </row>
    <row r="15" spans="1:6" x14ac:dyDescent="0.3">
      <c r="A15" s="59"/>
      <c r="B15" s="65" t="s">
        <v>29</v>
      </c>
      <c r="C15" s="66" t="s">
        <v>13</v>
      </c>
      <c r="D15" s="67"/>
      <c r="E15" s="68"/>
      <c r="F15" s="69">
        <f>D15*E15</f>
        <v>0</v>
      </c>
    </row>
    <row r="16" spans="1:6" x14ac:dyDescent="0.3">
      <c r="A16" s="59"/>
      <c r="B16" s="65" t="s">
        <v>23</v>
      </c>
      <c r="C16" s="66" t="s">
        <v>13</v>
      </c>
      <c r="D16" s="67"/>
      <c r="E16" s="68"/>
      <c r="F16" s="69">
        <f>D16*E16</f>
        <v>0</v>
      </c>
    </row>
    <row r="17" spans="1:7" x14ac:dyDescent="0.3">
      <c r="A17" s="59"/>
      <c r="B17" s="65" t="s">
        <v>31</v>
      </c>
      <c r="C17" s="66" t="s">
        <v>17</v>
      </c>
      <c r="D17" s="67"/>
      <c r="E17" s="68"/>
      <c r="F17" s="69">
        <f>D17*E17</f>
        <v>0</v>
      </c>
    </row>
    <row r="18" spans="1:7" x14ac:dyDescent="0.3">
      <c r="A18" s="59"/>
      <c r="B18" s="65" t="s">
        <v>25</v>
      </c>
      <c r="C18" s="66" t="s">
        <v>15</v>
      </c>
      <c r="D18" s="67"/>
      <c r="E18" s="68"/>
      <c r="F18" s="69">
        <f t="shared" ref="F18:F19" si="0">D18*E18</f>
        <v>0</v>
      </c>
    </row>
    <row r="19" spans="1:7" x14ac:dyDescent="0.3">
      <c r="A19" s="59"/>
      <c r="B19" s="65" t="s">
        <v>26</v>
      </c>
      <c r="C19" s="66" t="s">
        <v>15</v>
      </c>
      <c r="D19" s="67"/>
      <c r="E19" s="68"/>
      <c r="F19" s="69">
        <f t="shared" si="0"/>
        <v>0</v>
      </c>
    </row>
    <row r="20" spans="1:7" x14ac:dyDescent="0.3">
      <c r="A20" s="59"/>
      <c r="B20" s="65"/>
      <c r="C20" s="66"/>
      <c r="D20" s="67"/>
      <c r="E20" s="68"/>
      <c r="F20" s="69"/>
    </row>
    <row r="21" spans="1:7" x14ac:dyDescent="0.3">
      <c r="A21" s="59"/>
      <c r="B21" s="70" t="s">
        <v>21</v>
      </c>
      <c r="C21" s="61"/>
      <c r="D21" s="62"/>
      <c r="E21" s="63"/>
      <c r="F21" s="64">
        <f>SUM(F12:F20)</f>
        <v>0</v>
      </c>
    </row>
    <row r="22" spans="1:7" x14ac:dyDescent="0.3">
      <c r="A22" s="59"/>
      <c r="B22" s="65"/>
      <c r="C22" s="65"/>
      <c r="D22" s="67"/>
      <c r="E22" s="67"/>
      <c r="F22" s="67"/>
    </row>
    <row r="23" spans="1:7" x14ac:dyDescent="0.3">
      <c r="A23" s="56"/>
      <c r="B23" s="60" t="s">
        <v>20</v>
      </c>
      <c r="C23" s="61"/>
      <c r="D23" s="62"/>
      <c r="E23" s="63"/>
      <c r="F23" s="64"/>
    </row>
    <row r="24" spans="1:7" x14ac:dyDescent="0.3">
      <c r="A24" s="48"/>
      <c r="B24" s="65" t="s">
        <v>11</v>
      </c>
      <c r="C24" s="66" t="s">
        <v>13</v>
      </c>
      <c r="D24" s="67"/>
      <c r="E24" s="68"/>
      <c r="F24" s="69">
        <f>D24*E24</f>
        <v>0</v>
      </c>
    </row>
    <row r="25" spans="1:7" x14ac:dyDescent="0.3">
      <c r="A25" s="48"/>
      <c r="B25" s="65" t="s">
        <v>12</v>
      </c>
      <c r="C25" s="66" t="s">
        <v>13</v>
      </c>
      <c r="D25" s="67"/>
      <c r="E25" s="68"/>
      <c r="F25" s="69">
        <f>D25*E25</f>
        <v>0</v>
      </c>
    </row>
    <row r="26" spans="1:7" x14ac:dyDescent="0.3">
      <c r="A26" s="48"/>
      <c r="B26" s="65" t="s">
        <v>14</v>
      </c>
      <c r="C26" s="66" t="s">
        <v>15</v>
      </c>
      <c r="D26" s="67"/>
      <c r="E26" s="68"/>
      <c r="F26" s="69">
        <f t="shared" ref="F26:F28" si="1">D26*E26</f>
        <v>0</v>
      </c>
    </row>
    <row r="27" spans="1:7" x14ac:dyDescent="0.3">
      <c r="A27" s="48"/>
      <c r="B27" s="65" t="s">
        <v>30</v>
      </c>
      <c r="C27" s="66" t="s">
        <v>15</v>
      </c>
      <c r="D27" s="67"/>
      <c r="E27" s="68"/>
      <c r="F27" s="69">
        <f t="shared" si="1"/>
        <v>0</v>
      </c>
    </row>
    <row r="28" spans="1:7" x14ac:dyDescent="0.3">
      <c r="A28" s="48"/>
      <c r="B28" s="65" t="s">
        <v>16</v>
      </c>
      <c r="C28" s="66" t="s">
        <v>15</v>
      </c>
      <c r="D28" s="67"/>
      <c r="E28" s="68"/>
      <c r="F28" s="69">
        <f t="shared" si="1"/>
        <v>0</v>
      </c>
    </row>
    <row r="29" spans="1:7" x14ac:dyDescent="0.3">
      <c r="A29" s="48"/>
      <c r="B29" s="65"/>
      <c r="C29" s="66"/>
      <c r="D29" s="67"/>
      <c r="E29" s="68"/>
      <c r="F29" s="69"/>
    </row>
    <row r="30" spans="1:7" x14ac:dyDescent="0.3">
      <c r="A30" s="48"/>
      <c r="B30" s="70" t="s">
        <v>22</v>
      </c>
      <c r="C30" s="61"/>
      <c r="D30" s="62"/>
      <c r="E30" s="63"/>
      <c r="F30" s="64">
        <f>SUM(F24:F29)</f>
        <v>0</v>
      </c>
    </row>
    <row r="31" spans="1:7" x14ac:dyDescent="0.3">
      <c r="A31" s="48"/>
      <c r="B31" s="71"/>
      <c r="C31" s="66"/>
      <c r="D31" s="67"/>
      <c r="E31" s="68"/>
      <c r="F31" s="69"/>
    </row>
    <row r="32" spans="1:7" x14ac:dyDescent="0.3">
      <c r="A32" s="59"/>
      <c r="B32" s="71"/>
      <c r="C32" s="66"/>
      <c r="D32" s="67"/>
      <c r="E32" s="68"/>
      <c r="F32" s="69"/>
      <c r="G32" s="20"/>
    </row>
    <row r="33" spans="1:6" x14ac:dyDescent="0.3">
      <c r="A33" s="59"/>
      <c r="B33" s="71"/>
      <c r="C33" s="66"/>
      <c r="D33" s="67"/>
      <c r="E33" s="68"/>
      <c r="F33" s="69"/>
    </row>
    <row r="34" spans="1:6" x14ac:dyDescent="0.3">
      <c r="A34" s="59"/>
      <c r="B34" s="60" t="s">
        <v>19</v>
      </c>
      <c r="C34" s="66" t="s">
        <v>15</v>
      </c>
      <c r="D34" s="67"/>
      <c r="E34" s="68"/>
      <c r="F34" s="69">
        <f>D34*E34</f>
        <v>0</v>
      </c>
    </row>
    <row r="35" spans="1:6" ht="15" thickBot="1" x14ac:dyDescent="0.35">
      <c r="A35" s="48"/>
      <c r="B35" s="53"/>
      <c r="C35" s="50"/>
      <c r="D35" s="51"/>
      <c r="E35" s="58"/>
      <c r="F35" s="54"/>
    </row>
    <row r="36" spans="1:6" x14ac:dyDescent="0.3">
      <c r="A36" s="14"/>
      <c r="B36" s="15" t="s">
        <v>6</v>
      </c>
      <c r="C36" s="16"/>
      <c r="D36" s="17"/>
      <c r="E36" s="18"/>
      <c r="F36" s="19">
        <f>F30+F34+F21</f>
        <v>0</v>
      </c>
    </row>
    <row r="37" spans="1:6" x14ac:dyDescent="0.3">
      <c r="A37" s="21"/>
      <c r="B37" s="40" t="s">
        <v>9</v>
      </c>
      <c r="C37" s="41"/>
      <c r="D37" s="42"/>
      <c r="E37" s="38"/>
      <c r="F37" s="43">
        <f>0.2*F36</f>
        <v>0</v>
      </c>
    </row>
    <row r="38" spans="1:6" ht="15" thickBot="1" x14ac:dyDescent="0.35">
      <c r="A38" s="22"/>
      <c r="B38" s="23" t="s">
        <v>7</v>
      </c>
      <c r="C38" s="24"/>
      <c r="D38" s="25"/>
      <c r="E38" s="26"/>
      <c r="F38" s="27">
        <f>F36+F37</f>
        <v>0</v>
      </c>
    </row>
    <row r="39" spans="1:6" x14ac:dyDescent="0.3">
      <c r="A39" s="30"/>
      <c r="B39" s="20"/>
      <c r="C39" s="20"/>
      <c r="D39" s="20"/>
      <c r="E39" s="20"/>
      <c r="F39" s="39"/>
    </row>
    <row r="40" spans="1:6" x14ac:dyDescent="0.3">
      <c r="A40" s="36" t="s">
        <v>8</v>
      </c>
      <c r="B40" s="20"/>
      <c r="C40" s="20"/>
      <c r="D40" s="20"/>
      <c r="E40" s="20"/>
      <c r="F40" s="20"/>
    </row>
    <row r="41" spans="1:6" x14ac:dyDescent="0.3">
      <c r="A41" s="37"/>
    </row>
    <row r="42" spans="1:6" x14ac:dyDescent="0.3">
      <c r="A42" s="37"/>
    </row>
    <row r="43" spans="1:6" x14ac:dyDescent="0.3">
      <c r="A43" s="37"/>
    </row>
    <row r="44" spans="1:6" x14ac:dyDescent="0.3">
      <c r="A44" s="37"/>
    </row>
  </sheetData>
  <mergeCells count="3">
    <mergeCell ref="C1:F5"/>
    <mergeCell ref="A4:B4"/>
    <mergeCell ref="A1:B3"/>
  </mergeCells>
  <pageMargins left="0.25" right="0.25" top="0.75" bottom="0.75" header="0.3" footer="0.3"/>
  <pageSetup paperSize="9" scale="7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CB8FAF3C150F4B9C50ABBE558DBE31" ma:contentTypeVersion="13" ma:contentTypeDescription="Crée un document." ma:contentTypeScope="" ma:versionID="bb19dedcc8264f8463cab832c5582d42">
  <xsd:schema xmlns:xsd="http://www.w3.org/2001/XMLSchema" xmlns:xs="http://www.w3.org/2001/XMLSchema" xmlns:p="http://schemas.microsoft.com/office/2006/metadata/properties" xmlns:ns2="1844526d-6df4-44bc-a3c0-d759712faac1" xmlns:ns3="7b3d7cdb-d067-4932-99d3-70ea82bde099" targetNamespace="http://schemas.microsoft.com/office/2006/metadata/properties" ma:root="true" ma:fieldsID="4e667185f59c457782a93fa4e9195c6f" ns2:_="" ns3:_="">
    <xsd:import namespace="1844526d-6df4-44bc-a3c0-d759712faac1"/>
    <xsd:import namespace="7b3d7cdb-d067-4932-99d3-70ea82bde0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4526d-6df4-44bc-a3c0-d759712fa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49d738e-2805-4c9f-ba01-0e30f1583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d7cdb-d067-4932-99d3-70ea82bde0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5a65c0-4c90-4c0c-b201-66095df12599}" ma:internalName="TaxCatchAll" ma:showField="CatchAllData" ma:web="7b3d7cdb-d067-4932-99d3-70ea82bde0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3d7cdb-d067-4932-99d3-70ea82bde099" xsi:nil="true"/>
    <lcf76f155ced4ddcb4097134ff3c332f xmlns="1844526d-6df4-44bc-a3c0-d759712faac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2729F2-89CA-4D18-AC40-E5E809B7B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4526d-6df4-44bc-a3c0-d759712faac1"/>
    <ds:schemaRef ds:uri="7b3d7cdb-d067-4932-99d3-70ea82bde0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2C93A7-6C18-4FE7-A6BA-E5A165716D42}">
  <ds:schemaRefs>
    <ds:schemaRef ds:uri="http://schemas.microsoft.com/office/2006/documentManagement/types"/>
    <ds:schemaRef ds:uri="1844526d-6df4-44bc-a3c0-d759712faac1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7b3d7cdb-d067-4932-99d3-70ea82bde099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BDAA976-7F51-4BBD-A790-A5CBF48826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04 PEINT SS</vt:lpstr>
      <vt:lpstr>'LOT 04 PEINT SS'!Zone_d_impression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Thibaut Mille</dc:creator>
  <cp:keywords/>
  <dc:description/>
  <cp:lastModifiedBy>Doigny - AELIA</cp:lastModifiedBy>
  <cp:revision/>
  <cp:lastPrinted>2026-04-09T10:14:51Z</cp:lastPrinted>
  <dcterms:created xsi:type="dcterms:W3CDTF">2025-03-09T21:32:03Z</dcterms:created>
  <dcterms:modified xsi:type="dcterms:W3CDTF">2026-07-02T08:13:29Z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0x01010076CB8FAF3C150F4B9C50ABBE558DBE31</vt:lpwstr>
  </property>
  <property fmtid="{D5CDD505-2E9C-101B-9397-08002B2CF9AE}" pid="3" name="MediaServiceImageTags">
    <vt:lpwstr/>
  </property>
</Properties>
</file>